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.ruzbatsky\Desktop\MŠ POZNÁMKY\ODEVZDÁVKA\"/>
    </mc:Choice>
  </mc:AlternateContent>
  <xr:revisionPtr revIDLastSave="0" documentId="8_{74E5A6CF-39B2-4E9F-9AD6-8C9982FA0664}" xr6:coauthVersionLast="47" xr6:coauthVersionMax="47" xr10:uidLastSave="{00000000-0000-0000-0000-000000000000}"/>
  <bookViews>
    <workbookView xWindow="-120" yWindow="-120" windowWidth="16440" windowHeight="28320" xr2:uid="{0FEF98F3-26E6-4A19-82FB-487B1C5EB1B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7" i="1" l="1"/>
  <c r="P27" i="1"/>
  <c r="N27" i="1"/>
  <c r="Q7" i="1"/>
  <c r="R7" i="1" s="1"/>
  <c r="Q8" i="1"/>
  <c r="R8" i="1" s="1"/>
  <c r="Q9" i="1"/>
  <c r="R9" i="1" s="1"/>
  <c r="Q10" i="1"/>
  <c r="R10" i="1" s="1"/>
  <c r="Q11" i="1"/>
  <c r="R11" i="1" s="1"/>
  <c r="Q12" i="1"/>
  <c r="R12" i="1" s="1"/>
  <c r="Q13" i="1"/>
  <c r="R13" i="1" s="1"/>
  <c r="Q14" i="1"/>
  <c r="R14" i="1" s="1"/>
  <c r="Q15" i="1"/>
  <c r="R15" i="1" s="1"/>
  <c r="Q16" i="1"/>
  <c r="R16" i="1" s="1"/>
  <c r="Q17" i="1"/>
  <c r="R17" i="1" s="1"/>
  <c r="Q18" i="1"/>
  <c r="R18" i="1" s="1"/>
  <c r="Q19" i="1"/>
  <c r="R19" i="1" s="1"/>
  <c r="Q20" i="1"/>
  <c r="R20" i="1" s="1"/>
  <c r="Q21" i="1"/>
  <c r="R21" i="1" s="1"/>
  <c r="Q22" i="1"/>
  <c r="R22" i="1" s="1"/>
  <c r="Q23" i="1"/>
  <c r="R23" i="1" s="1"/>
  <c r="Q24" i="1"/>
  <c r="R24" i="1" s="1"/>
  <c r="Q6" i="1"/>
  <c r="R6" i="1" s="1"/>
  <c r="R27" i="1" l="1"/>
  <c r="Q27" i="1"/>
</calcChain>
</file>

<file path=xl/sharedStrings.xml><?xml version="1.0" encoding="utf-8"?>
<sst xmlns="http://schemas.openxmlformats.org/spreadsheetml/2006/main" count="207" uniqueCount="108">
  <si>
    <t>S01.D</t>
  </si>
  <si>
    <t>S01.D.N</t>
  </si>
  <si>
    <t>S02</t>
  </si>
  <si>
    <t>S02.N</t>
  </si>
  <si>
    <t>S03.D</t>
  </si>
  <si>
    <t>S04</t>
  </si>
  <si>
    <t>S04.N</t>
  </si>
  <si>
    <t>S05</t>
  </si>
  <si>
    <t>S06.D</t>
  </si>
  <si>
    <t>S06.D.N</t>
  </si>
  <si>
    <t>S07</t>
  </si>
  <si>
    <t>S08</t>
  </si>
  <si>
    <t>NOP</t>
  </si>
  <si>
    <t>NS</t>
  </si>
  <si>
    <t>NV</t>
  </si>
  <si>
    <t>S09.20</t>
  </si>
  <si>
    <t>S09.22</t>
  </si>
  <si>
    <t>S09.24</t>
  </si>
  <si>
    <t>S09.40</t>
  </si>
  <si>
    <t>Přisazené kruhové stropní do haly</t>
  </si>
  <si>
    <t>Přisazené stropní kruhové, do zázemí, menší</t>
  </si>
  <si>
    <t>Přisazené stropní kruhové, do zázemí, menší, s autonomním nouzovým modulem 1 hod. S autotestem</t>
  </si>
  <si>
    <t>Přisazené kruhové stropní do tělocvičny, stmívatelné</t>
  </si>
  <si>
    <t>Přisazené liniové stropní svítidlo technické zázemí</t>
  </si>
  <si>
    <t>Přisazené liniové stropní svítidlo technické zázemí, s autonomním nouzovým modulem 1 hod. S autotestem1</t>
  </si>
  <si>
    <t>Přisazené liniové stropní svítidlo, zvýšená odolnost proti teplotě a vlhosti, kuchyň, prádelna</t>
  </si>
  <si>
    <t>Přisazené kruhové stropní do herny, velké, stmívatelné</t>
  </si>
  <si>
    <t>Přisazené čtvercové na stěnu schodů</t>
  </si>
  <si>
    <t>Přisazené nástěnné nad umyvadla</t>
  </si>
  <si>
    <t>LED pásek v rohovém Al profilu</t>
  </si>
  <si>
    <t>Nouzové orientační protipanické zapuštěné stropní, Autonomní (min.1 hod.), autotest, otevřený prostor</t>
  </si>
  <si>
    <t>Nouzové směrové zapuštěné stropní vč. osv. značky a závěsu, Autonomní (min.1 hod.), wireless centraltest</t>
  </si>
  <si>
    <t>Venkovní kombinované nouzové svítidlo, nástěnné, autonomní (min. 1 hod.)</t>
  </si>
  <si>
    <t>500*500*97</t>
  </si>
  <si>
    <t>420*420*95</t>
  </si>
  <si>
    <t>606*606*80</t>
  </si>
  <si>
    <t>1160*159*85</t>
  </si>
  <si>
    <t>1524*105*75</t>
  </si>
  <si>
    <t>590*590*94</t>
  </si>
  <si>
    <t>140*50*140</t>
  </si>
  <si>
    <t>380*105*88</t>
  </si>
  <si>
    <t>92*92*41 + 320*129*50</t>
  </si>
  <si>
    <t>235*235*68</t>
  </si>
  <si>
    <t>400*79*59 (zapuštěná část) 332*170*15 (cedule)</t>
  </si>
  <si>
    <t>Ozn. v projektu</t>
  </si>
  <si>
    <t>Popis svítidla</t>
  </si>
  <si>
    <t>Délka*šířka*výška</t>
  </si>
  <si>
    <t>Barva svítidla</t>
  </si>
  <si>
    <t>Bílá</t>
  </si>
  <si>
    <t>Šedá</t>
  </si>
  <si>
    <t>Difuzor</t>
  </si>
  <si>
    <t>Opálové sklo</t>
  </si>
  <si>
    <t>Mikroprismatický difuzor</t>
  </si>
  <si>
    <t>Opálový polykarbonát</t>
  </si>
  <si>
    <t>Čiré pevnostní sklo</t>
  </si>
  <si>
    <t>Opálový plast</t>
  </si>
  <si>
    <t>Plastová čočka</t>
  </si>
  <si>
    <t>Čirá plastová deska</t>
  </si>
  <si>
    <t>16*16*2000</t>
  </si>
  <si>
    <t>16*16*2200</t>
  </si>
  <si>
    <t>16*16*2400</t>
  </si>
  <si>
    <t>16*16*4000</t>
  </si>
  <si>
    <t>Teplota chromatičnosti</t>
  </si>
  <si>
    <t>4000 K</t>
  </si>
  <si>
    <t>3000 K</t>
  </si>
  <si>
    <t>5000 K</t>
  </si>
  <si>
    <t>Provedení sv. zdroje</t>
  </si>
  <si>
    <t>LED modul</t>
  </si>
  <si>
    <t>LED pásek</t>
  </si>
  <si>
    <t>Příkon</t>
  </si>
  <si>
    <t>20 W</t>
  </si>
  <si>
    <t>32 W</t>
  </si>
  <si>
    <t>4 W</t>
  </si>
  <si>
    <t>36 W</t>
  </si>
  <si>
    <t>35 W</t>
  </si>
  <si>
    <t>52 W</t>
  </si>
  <si>
    <t>13 W + E2W</t>
  </si>
  <si>
    <t>3.5 W</t>
  </si>
  <si>
    <t>14 W</t>
  </si>
  <si>
    <t>11 W</t>
  </si>
  <si>
    <t>Světelný tok sv. zdroje</t>
  </si>
  <si>
    <t>4770 lm</t>
  </si>
  <si>
    <t>1900 lm</t>
  </si>
  <si>
    <t>4920 lm</t>
  </si>
  <si>
    <t>4330 lm</t>
  </si>
  <si>
    <t>4100 lm</t>
  </si>
  <si>
    <t>7640 lm</t>
  </si>
  <si>
    <t>240 lm</t>
  </si>
  <si>
    <t>950 lm</t>
  </si>
  <si>
    <t>1120 lm</t>
  </si>
  <si>
    <t>150 lm</t>
  </si>
  <si>
    <t>160 lm</t>
  </si>
  <si>
    <t>1500 lm + 360 lm</t>
  </si>
  <si>
    <t>IP</t>
  </si>
  <si>
    <t>Ovládání</t>
  </si>
  <si>
    <t>DALI</t>
  </si>
  <si>
    <t>DALI+AUTO</t>
  </si>
  <si>
    <t>ON/OFF</t>
  </si>
  <si>
    <t>ON/OFF+AUTO</t>
  </si>
  <si>
    <t>AUTO při výpadku</t>
  </si>
  <si>
    <t>ON/OFF + AUTO</t>
  </si>
  <si>
    <t>Opálové pevnostní sklo</t>
  </si>
  <si>
    <t>počet svítidel 1.PP</t>
  </si>
  <si>
    <t>počet svítidel 1.NP</t>
  </si>
  <si>
    <t>počet svítidel 2.NP</t>
  </si>
  <si>
    <t>počet svítidel celkem</t>
  </si>
  <si>
    <t>Cena bez DPH (Kč)</t>
  </si>
  <si>
    <t>Cena bez Dph celkem (Kč)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</si>
</sst>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B15B3-E53E-4078-A2E9-B4B5FB069A1C}">
  <dimension ref="B5:R28"/>
  <sheetViews>
    <sheetView tabSelected="1" zoomScale="115" zoomScaleNormal="115" workbookViewId="0">
      <selection activeCell="B3" sqref="B3"/>
    </sheetView>
  </sheetViews>
  <sheetFormatPr defaultRowHeight="15" x14ac:dyDescent="0.25"/>
  <cols>
    <col min="2" max="2" width="9.140625" style="4"/>
    <col min="3" max="3" width="66" customWidth="1"/>
    <col min="4" max="4" width="18.5703125" customWidth="1"/>
    <col min="5" max="5" width="9.7109375" customWidth="1"/>
    <col min="6" max="6" width="23.85546875" customWidth="1"/>
    <col min="7" max="7" width="14" customWidth="1"/>
    <col min="8" max="8" width="14.42578125" customWidth="1"/>
    <col min="9" max="9" width="9.42578125" customWidth="1"/>
    <col min="10" max="10" width="11.5703125" customWidth="1"/>
    <col min="11" max="11" width="6.42578125" customWidth="1"/>
    <col min="12" max="12" width="18.42578125" customWidth="1"/>
    <col min="13" max="13" width="13.7109375" customWidth="1"/>
    <col min="18" max="18" width="15.42578125" customWidth="1"/>
  </cols>
  <sheetData>
    <row r="5" spans="2:18" s="6" customFormat="1" ht="45" x14ac:dyDescent="0.25">
      <c r="B5" s="7" t="s">
        <v>44</v>
      </c>
      <c r="C5" s="5" t="s">
        <v>45</v>
      </c>
      <c r="D5" s="5" t="s">
        <v>46</v>
      </c>
      <c r="E5" s="5" t="s">
        <v>47</v>
      </c>
      <c r="F5" s="5" t="s">
        <v>50</v>
      </c>
      <c r="G5" s="5" t="s">
        <v>62</v>
      </c>
      <c r="H5" s="5" t="s">
        <v>66</v>
      </c>
      <c r="I5" s="5" t="s">
        <v>69</v>
      </c>
      <c r="J5" s="5" t="s">
        <v>80</v>
      </c>
      <c r="K5" s="5" t="s">
        <v>93</v>
      </c>
      <c r="L5" s="5" t="s">
        <v>94</v>
      </c>
      <c r="M5" s="5" t="s">
        <v>106</v>
      </c>
      <c r="N5" s="5" t="s">
        <v>102</v>
      </c>
      <c r="O5" s="5" t="s">
        <v>103</v>
      </c>
      <c r="P5" s="5" t="s">
        <v>104</v>
      </c>
      <c r="Q5" s="5" t="s">
        <v>105</v>
      </c>
      <c r="R5" s="5" t="s">
        <v>107</v>
      </c>
    </row>
    <row r="6" spans="2:18" x14ac:dyDescent="0.25">
      <c r="B6" s="3" t="s">
        <v>0</v>
      </c>
      <c r="C6" s="1" t="s">
        <v>19</v>
      </c>
      <c r="D6" s="1" t="s">
        <v>33</v>
      </c>
      <c r="E6" s="1" t="s">
        <v>48</v>
      </c>
      <c r="F6" s="1" t="s">
        <v>51</v>
      </c>
      <c r="G6" s="1" t="s">
        <v>63</v>
      </c>
      <c r="H6" s="1" t="s">
        <v>67</v>
      </c>
      <c r="I6" s="1" t="s">
        <v>73</v>
      </c>
      <c r="J6" s="1" t="s">
        <v>81</v>
      </c>
      <c r="K6" s="1">
        <v>20</v>
      </c>
      <c r="L6" s="1" t="s">
        <v>95</v>
      </c>
      <c r="M6" s="1">
        <v>9571</v>
      </c>
      <c r="N6" s="1">
        <v>11</v>
      </c>
      <c r="O6" s="1">
        <v>12</v>
      </c>
      <c r="P6" s="1">
        <v>12</v>
      </c>
      <c r="Q6" s="1">
        <f>N6+O6+P6</f>
        <v>35</v>
      </c>
      <c r="R6" s="2">
        <f>Q6*M6</f>
        <v>334985</v>
      </c>
    </row>
    <row r="7" spans="2:18" x14ac:dyDescent="0.25">
      <c r="B7" s="3" t="s">
        <v>1</v>
      </c>
      <c r="C7" s="1" t="s">
        <v>19</v>
      </c>
      <c r="D7" s="1" t="s">
        <v>33</v>
      </c>
      <c r="E7" s="1" t="s">
        <v>48</v>
      </c>
      <c r="F7" s="1" t="s">
        <v>51</v>
      </c>
      <c r="G7" s="1" t="s">
        <v>63</v>
      </c>
      <c r="H7" s="1" t="s">
        <v>67</v>
      </c>
      <c r="I7" s="1" t="s">
        <v>73</v>
      </c>
      <c r="J7" s="1" t="s">
        <v>81</v>
      </c>
      <c r="K7" s="1">
        <v>20</v>
      </c>
      <c r="L7" s="1" t="s">
        <v>96</v>
      </c>
      <c r="M7" s="1">
        <v>11310</v>
      </c>
      <c r="N7" s="1">
        <v>5</v>
      </c>
      <c r="O7" s="1">
        <v>10</v>
      </c>
      <c r="P7" s="1">
        <v>10</v>
      </c>
      <c r="Q7" s="1">
        <f t="shared" ref="Q7:Q24" si="0">N7+O7+P7</f>
        <v>25</v>
      </c>
      <c r="R7" s="2">
        <f t="shared" ref="R7:R24" si="1">Q7*M7</f>
        <v>282750</v>
      </c>
    </row>
    <row r="8" spans="2:18" x14ac:dyDescent="0.25">
      <c r="B8" s="3" t="s">
        <v>2</v>
      </c>
      <c r="C8" s="1" t="s">
        <v>20</v>
      </c>
      <c r="D8" s="1" t="s">
        <v>34</v>
      </c>
      <c r="E8" s="1" t="s">
        <v>48</v>
      </c>
      <c r="F8" s="1" t="s">
        <v>51</v>
      </c>
      <c r="G8" s="1" t="s">
        <v>63</v>
      </c>
      <c r="H8" s="1" t="s">
        <v>67</v>
      </c>
      <c r="I8" s="1" t="s">
        <v>70</v>
      </c>
      <c r="J8" s="1" t="s">
        <v>82</v>
      </c>
      <c r="K8" s="1">
        <v>43</v>
      </c>
      <c r="L8" s="1" t="s">
        <v>97</v>
      </c>
      <c r="M8" s="1">
        <v>5541</v>
      </c>
      <c r="N8" s="1">
        <v>22</v>
      </c>
      <c r="O8" s="1">
        <v>20</v>
      </c>
      <c r="P8" s="1">
        <v>17</v>
      </c>
      <c r="Q8" s="1">
        <f t="shared" si="0"/>
        <v>59</v>
      </c>
      <c r="R8" s="2">
        <f t="shared" si="1"/>
        <v>326919</v>
      </c>
    </row>
    <row r="9" spans="2:18" ht="30" x14ac:dyDescent="0.25">
      <c r="B9" s="3" t="s">
        <v>3</v>
      </c>
      <c r="C9" s="1" t="s">
        <v>21</v>
      </c>
      <c r="D9" s="1" t="s">
        <v>34</v>
      </c>
      <c r="E9" s="1" t="s">
        <v>48</v>
      </c>
      <c r="F9" s="1" t="s">
        <v>51</v>
      </c>
      <c r="G9" s="1" t="s">
        <v>63</v>
      </c>
      <c r="H9" s="1" t="s">
        <v>67</v>
      </c>
      <c r="I9" s="1" t="s">
        <v>70</v>
      </c>
      <c r="J9" s="1" t="s">
        <v>82</v>
      </c>
      <c r="K9" s="1">
        <v>43</v>
      </c>
      <c r="L9" s="1" t="s">
        <v>98</v>
      </c>
      <c r="M9" s="1">
        <v>7261</v>
      </c>
      <c r="N9" s="1">
        <v>5</v>
      </c>
      <c r="O9" s="1">
        <v>5</v>
      </c>
      <c r="P9" s="1">
        <v>4</v>
      </c>
      <c r="Q9" s="1">
        <f t="shared" si="0"/>
        <v>14</v>
      </c>
      <c r="R9" s="2">
        <f t="shared" si="1"/>
        <v>101654</v>
      </c>
    </row>
    <row r="10" spans="2:18" x14ac:dyDescent="0.25">
      <c r="B10" s="3" t="s">
        <v>4</v>
      </c>
      <c r="C10" s="1" t="s">
        <v>22</v>
      </c>
      <c r="D10" s="1" t="s">
        <v>35</v>
      </c>
      <c r="E10" s="1" t="s">
        <v>48</v>
      </c>
      <c r="F10" s="1" t="s">
        <v>52</v>
      </c>
      <c r="G10" s="1" t="s">
        <v>63</v>
      </c>
      <c r="H10" s="1" t="s">
        <v>67</v>
      </c>
      <c r="I10" s="1" t="s">
        <v>74</v>
      </c>
      <c r="J10" s="1" t="s">
        <v>83</v>
      </c>
      <c r="K10" s="1">
        <v>40</v>
      </c>
      <c r="L10" s="1" t="s">
        <v>95</v>
      </c>
      <c r="M10" s="1">
        <v>14000</v>
      </c>
      <c r="N10" s="1">
        <v>8</v>
      </c>
      <c r="O10" s="1">
        <v>0</v>
      </c>
      <c r="P10" s="1">
        <v>0</v>
      </c>
      <c r="Q10" s="1">
        <f t="shared" si="0"/>
        <v>8</v>
      </c>
      <c r="R10" s="2">
        <f t="shared" si="1"/>
        <v>112000</v>
      </c>
    </row>
    <row r="11" spans="2:18" x14ac:dyDescent="0.25">
      <c r="B11" s="3" t="s">
        <v>5</v>
      </c>
      <c r="C11" s="1" t="s">
        <v>23</v>
      </c>
      <c r="D11" s="1" t="s">
        <v>36</v>
      </c>
      <c r="E11" s="1" t="s">
        <v>48</v>
      </c>
      <c r="F11" s="1" t="s">
        <v>53</v>
      </c>
      <c r="G11" s="1" t="s">
        <v>63</v>
      </c>
      <c r="H11" s="1" t="s">
        <v>67</v>
      </c>
      <c r="I11" s="1" t="s">
        <v>74</v>
      </c>
      <c r="J11" s="1" t="s">
        <v>84</v>
      </c>
      <c r="K11" s="1">
        <v>54</v>
      </c>
      <c r="L11" s="1" t="s">
        <v>97</v>
      </c>
      <c r="M11" s="1">
        <v>2110</v>
      </c>
      <c r="N11" s="1">
        <v>13</v>
      </c>
      <c r="O11" s="1">
        <v>6</v>
      </c>
      <c r="P11" s="1">
        <v>6</v>
      </c>
      <c r="Q11" s="1">
        <f t="shared" si="0"/>
        <v>25</v>
      </c>
      <c r="R11" s="2">
        <f t="shared" si="1"/>
        <v>52750</v>
      </c>
    </row>
    <row r="12" spans="2:18" ht="30" x14ac:dyDescent="0.25">
      <c r="B12" s="3" t="s">
        <v>6</v>
      </c>
      <c r="C12" s="1" t="s">
        <v>24</v>
      </c>
      <c r="D12" s="1" t="s">
        <v>36</v>
      </c>
      <c r="E12" s="1" t="s">
        <v>48</v>
      </c>
      <c r="F12" s="1" t="s">
        <v>53</v>
      </c>
      <c r="G12" s="1" t="s">
        <v>63</v>
      </c>
      <c r="H12" s="1" t="s">
        <v>67</v>
      </c>
      <c r="I12" s="1" t="s">
        <v>74</v>
      </c>
      <c r="J12" s="1" t="s">
        <v>84</v>
      </c>
      <c r="K12" s="1">
        <v>54</v>
      </c>
      <c r="L12" s="1" t="s">
        <v>100</v>
      </c>
      <c r="M12" s="1">
        <v>2800</v>
      </c>
      <c r="N12" s="1">
        <v>8</v>
      </c>
      <c r="O12" s="1">
        <v>0</v>
      </c>
      <c r="P12" s="1">
        <v>0</v>
      </c>
      <c r="Q12" s="1">
        <f t="shared" si="0"/>
        <v>8</v>
      </c>
      <c r="R12" s="2">
        <f t="shared" si="1"/>
        <v>22400</v>
      </c>
    </row>
    <row r="13" spans="2:18" ht="30" x14ac:dyDescent="0.25">
      <c r="B13" s="3" t="s">
        <v>7</v>
      </c>
      <c r="C13" s="1" t="s">
        <v>25</v>
      </c>
      <c r="D13" s="1" t="s">
        <v>37</v>
      </c>
      <c r="E13" s="1" t="s">
        <v>49</v>
      </c>
      <c r="F13" s="1" t="s">
        <v>101</v>
      </c>
      <c r="G13" s="1" t="s">
        <v>63</v>
      </c>
      <c r="H13" s="1" t="s">
        <v>67</v>
      </c>
      <c r="I13" s="1" t="s">
        <v>71</v>
      </c>
      <c r="J13" s="1" t="s">
        <v>85</v>
      </c>
      <c r="K13" s="1">
        <v>66</v>
      </c>
      <c r="L13" s="1" t="s">
        <v>97</v>
      </c>
      <c r="M13" s="1">
        <v>3500</v>
      </c>
      <c r="N13" s="1">
        <v>1</v>
      </c>
      <c r="O13" s="1">
        <v>0</v>
      </c>
      <c r="P13" s="1">
        <v>0</v>
      </c>
      <c r="Q13" s="1">
        <f t="shared" si="0"/>
        <v>1</v>
      </c>
      <c r="R13" s="2">
        <f t="shared" si="1"/>
        <v>3500</v>
      </c>
    </row>
    <row r="14" spans="2:18" x14ac:dyDescent="0.25">
      <c r="B14" s="3" t="s">
        <v>8</v>
      </c>
      <c r="C14" s="1" t="s">
        <v>26</v>
      </c>
      <c r="D14" s="1" t="s">
        <v>38</v>
      </c>
      <c r="E14" s="1" t="s">
        <v>48</v>
      </c>
      <c r="F14" s="1" t="s">
        <v>51</v>
      </c>
      <c r="G14" s="1" t="s">
        <v>63</v>
      </c>
      <c r="H14" s="1" t="s">
        <v>67</v>
      </c>
      <c r="I14" s="1" t="s">
        <v>75</v>
      </c>
      <c r="J14" s="1" t="s">
        <v>86</v>
      </c>
      <c r="K14" s="1">
        <v>44</v>
      </c>
      <c r="L14" s="1" t="s">
        <v>95</v>
      </c>
      <c r="M14" s="1">
        <v>10931</v>
      </c>
      <c r="N14" s="1">
        <v>19</v>
      </c>
      <c r="O14" s="1">
        <v>32</v>
      </c>
      <c r="P14" s="1">
        <v>34</v>
      </c>
      <c r="Q14" s="1">
        <f t="shared" si="0"/>
        <v>85</v>
      </c>
      <c r="R14" s="2">
        <f t="shared" si="1"/>
        <v>929135</v>
      </c>
    </row>
    <row r="15" spans="2:18" x14ac:dyDescent="0.25">
      <c r="B15" s="3" t="s">
        <v>9</v>
      </c>
      <c r="C15" s="1" t="s">
        <v>26</v>
      </c>
      <c r="D15" s="1" t="s">
        <v>38</v>
      </c>
      <c r="E15" s="1" t="s">
        <v>48</v>
      </c>
      <c r="F15" s="1" t="s">
        <v>51</v>
      </c>
      <c r="G15" s="1" t="s">
        <v>63</v>
      </c>
      <c r="H15" s="1" t="s">
        <v>67</v>
      </c>
      <c r="I15" s="1" t="s">
        <v>75</v>
      </c>
      <c r="J15" s="1" t="s">
        <v>86</v>
      </c>
      <c r="K15" s="1">
        <v>44</v>
      </c>
      <c r="L15" s="1" t="s">
        <v>96</v>
      </c>
      <c r="M15" s="1">
        <v>12547</v>
      </c>
      <c r="N15" s="1">
        <v>4</v>
      </c>
      <c r="O15" s="1">
        <v>4</v>
      </c>
      <c r="P15" s="1">
        <v>4</v>
      </c>
      <c r="Q15" s="1">
        <f t="shared" si="0"/>
        <v>12</v>
      </c>
      <c r="R15" s="2">
        <f t="shared" si="1"/>
        <v>150564</v>
      </c>
    </row>
    <row r="16" spans="2:18" x14ac:dyDescent="0.25">
      <c r="B16" s="3" t="s">
        <v>10</v>
      </c>
      <c r="C16" s="1" t="s">
        <v>27</v>
      </c>
      <c r="D16" s="1" t="s">
        <v>39</v>
      </c>
      <c r="E16" s="1" t="s">
        <v>48</v>
      </c>
      <c r="F16" s="1" t="s">
        <v>54</v>
      </c>
      <c r="G16" s="1" t="s">
        <v>63</v>
      </c>
      <c r="H16" s="1" t="s">
        <v>67</v>
      </c>
      <c r="I16" s="1" t="s">
        <v>72</v>
      </c>
      <c r="J16" s="1" t="s">
        <v>87</v>
      </c>
      <c r="K16" s="1">
        <v>54</v>
      </c>
      <c r="L16" s="1" t="s">
        <v>97</v>
      </c>
      <c r="M16" s="1">
        <v>3500</v>
      </c>
      <c r="N16" s="1">
        <v>0</v>
      </c>
      <c r="O16" s="1">
        <v>2</v>
      </c>
      <c r="P16" s="1">
        <v>3</v>
      </c>
      <c r="Q16" s="1">
        <f t="shared" si="0"/>
        <v>5</v>
      </c>
      <c r="R16" s="2">
        <f t="shared" si="1"/>
        <v>17500</v>
      </c>
    </row>
    <row r="17" spans="2:18" x14ac:dyDescent="0.25">
      <c r="B17" s="3" t="s">
        <v>11</v>
      </c>
      <c r="C17" s="1" t="s">
        <v>28</v>
      </c>
      <c r="D17" s="1" t="s">
        <v>40</v>
      </c>
      <c r="E17" s="1" t="s">
        <v>48</v>
      </c>
      <c r="F17" s="1" t="s">
        <v>51</v>
      </c>
      <c r="G17" s="1" t="s">
        <v>63</v>
      </c>
      <c r="H17" s="1" t="s">
        <v>67</v>
      </c>
      <c r="I17" s="1" t="s">
        <v>79</v>
      </c>
      <c r="J17" s="1" t="s">
        <v>88</v>
      </c>
      <c r="K17" s="1">
        <v>44</v>
      </c>
      <c r="L17" s="1" t="s">
        <v>97</v>
      </c>
      <c r="M17" s="1">
        <v>2871</v>
      </c>
      <c r="N17" s="1">
        <v>3</v>
      </c>
      <c r="O17" s="1">
        <v>0</v>
      </c>
      <c r="P17" s="1">
        <v>0</v>
      </c>
      <c r="Q17" s="1">
        <f t="shared" si="0"/>
        <v>3</v>
      </c>
      <c r="R17" s="2">
        <f t="shared" si="1"/>
        <v>8613</v>
      </c>
    </row>
    <row r="18" spans="2:18" x14ac:dyDescent="0.25">
      <c r="B18" s="3" t="s">
        <v>15</v>
      </c>
      <c r="C18" s="1" t="s">
        <v>29</v>
      </c>
      <c r="D18" s="1" t="s">
        <v>58</v>
      </c>
      <c r="E18" s="1" t="s">
        <v>48</v>
      </c>
      <c r="F18" s="1" t="s">
        <v>55</v>
      </c>
      <c r="G18" s="1" t="s">
        <v>63</v>
      </c>
      <c r="H18" s="1" t="s">
        <v>68</v>
      </c>
      <c r="I18" s="1" t="s">
        <v>78</v>
      </c>
      <c r="J18" s="1" t="s">
        <v>89</v>
      </c>
      <c r="K18" s="1">
        <v>20</v>
      </c>
      <c r="L18" s="1" t="s">
        <v>97</v>
      </c>
      <c r="M18" s="1">
        <v>2000</v>
      </c>
      <c r="N18" s="1">
        <v>1</v>
      </c>
      <c r="O18" s="1">
        <v>0</v>
      </c>
      <c r="P18" s="1">
        <v>0</v>
      </c>
      <c r="Q18" s="1">
        <f t="shared" si="0"/>
        <v>1</v>
      </c>
      <c r="R18" s="2">
        <f t="shared" si="1"/>
        <v>2000</v>
      </c>
    </row>
    <row r="19" spans="2:18" x14ac:dyDescent="0.25">
      <c r="B19" s="3" t="s">
        <v>16</v>
      </c>
      <c r="C19" s="1" t="s">
        <v>29</v>
      </c>
      <c r="D19" s="1" t="s">
        <v>59</v>
      </c>
      <c r="E19" s="1" t="s">
        <v>48</v>
      </c>
      <c r="F19" s="1" t="s">
        <v>55</v>
      </c>
      <c r="G19" s="1" t="s">
        <v>63</v>
      </c>
      <c r="H19" s="1" t="s">
        <v>68</v>
      </c>
      <c r="I19" s="1" t="s">
        <v>78</v>
      </c>
      <c r="J19" s="1" t="s">
        <v>89</v>
      </c>
      <c r="K19" s="1">
        <v>20</v>
      </c>
      <c r="L19" s="1" t="s">
        <v>97</v>
      </c>
      <c r="M19" s="1">
        <v>2200</v>
      </c>
      <c r="N19" s="1">
        <v>0</v>
      </c>
      <c r="O19" s="1">
        <v>1</v>
      </c>
      <c r="P19" s="1">
        <v>1</v>
      </c>
      <c r="Q19" s="1">
        <f t="shared" si="0"/>
        <v>2</v>
      </c>
      <c r="R19" s="2">
        <f t="shared" si="1"/>
        <v>4400</v>
      </c>
    </row>
    <row r="20" spans="2:18" x14ac:dyDescent="0.25">
      <c r="B20" s="3" t="s">
        <v>17</v>
      </c>
      <c r="C20" s="1" t="s">
        <v>29</v>
      </c>
      <c r="D20" s="1" t="s">
        <v>60</v>
      </c>
      <c r="E20" s="1" t="s">
        <v>48</v>
      </c>
      <c r="F20" s="1" t="s">
        <v>55</v>
      </c>
      <c r="G20" s="1" t="s">
        <v>63</v>
      </c>
      <c r="H20" s="1" t="s">
        <v>68</v>
      </c>
      <c r="I20" s="1" t="s">
        <v>78</v>
      </c>
      <c r="J20" s="1" t="s">
        <v>89</v>
      </c>
      <c r="K20" s="1">
        <v>20</v>
      </c>
      <c r="L20" s="1" t="s">
        <v>97</v>
      </c>
      <c r="M20" s="1">
        <v>2400</v>
      </c>
      <c r="N20" s="1">
        <v>1</v>
      </c>
      <c r="O20" s="1">
        <v>1</v>
      </c>
      <c r="P20" s="1">
        <v>1</v>
      </c>
      <c r="Q20" s="1">
        <f t="shared" si="0"/>
        <v>3</v>
      </c>
      <c r="R20" s="2">
        <f t="shared" si="1"/>
        <v>7200</v>
      </c>
    </row>
    <row r="21" spans="2:18" x14ac:dyDescent="0.25">
      <c r="B21" s="3" t="s">
        <v>18</v>
      </c>
      <c r="C21" s="1" t="s">
        <v>29</v>
      </c>
      <c r="D21" s="1" t="s">
        <v>61</v>
      </c>
      <c r="E21" s="1" t="s">
        <v>48</v>
      </c>
      <c r="F21" s="1" t="s">
        <v>55</v>
      </c>
      <c r="G21" s="1" t="s">
        <v>63</v>
      </c>
      <c r="H21" s="1" t="s">
        <v>68</v>
      </c>
      <c r="I21" s="1" t="s">
        <v>78</v>
      </c>
      <c r="J21" s="1" t="s">
        <v>89</v>
      </c>
      <c r="K21" s="1">
        <v>20</v>
      </c>
      <c r="L21" s="1" t="s">
        <v>97</v>
      </c>
      <c r="M21" s="1">
        <v>3500</v>
      </c>
      <c r="N21" s="1">
        <v>0</v>
      </c>
      <c r="O21" s="1">
        <v>2</v>
      </c>
      <c r="P21" s="1">
        <v>2</v>
      </c>
      <c r="Q21" s="1">
        <f t="shared" si="0"/>
        <v>4</v>
      </c>
      <c r="R21" s="2">
        <f t="shared" si="1"/>
        <v>14000</v>
      </c>
    </row>
    <row r="22" spans="2:18" ht="30" x14ac:dyDescent="0.25">
      <c r="B22" s="3" t="s">
        <v>12</v>
      </c>
      <c r="C22" s="1" t="s">
        <v>30</v>
      </c>
      <c r="D22" s="1" t="s">
        <v>41</v>
      </c>
      <c r="E22" s="1" t="s">
        <v>48</v>
      </c>
      <c r="F22" s="1" t="s">
        <v>56</v>
      </c>
      <c r="G22" s="1" t="s">
        <v>65</v>
      </c>
      <c r="H22" s="1" t="s">
        <v>67</v>
      </c>
      <c r="I22" s="1" t="s">
        <v>77</v>
      </c>
      <c r="J22" s="1" t="s">
        <v>90</v>
      </c>
      <c r="K22" s="1">
        <v>20</v>
      </c>
      <c r="L22" s="1" t="s">
        <v>99</v>
      </c>
      <c r="M22" s="1">
        <v>2300</v>
      </c>
      <c r="N22" s="1">
        <v>1</v>
      </c>
      <c r="O22" s="1">
        <v>0</v>
      </c>
      <c r="P22" s="1">
        <v>0</v>
      </c>
      <c r="Q22" s="1">
        <f t="shared" si="0"/>
        <v>1</v>
      </c>
      <c r="R22" s="2">
        <f t="shared" si="1"/>
        <v>2300</v>
      </c>
    </row>
    <row r="23" spans="2:18" ht="60" x14ac:dyDescent="0.25">
      <c r="B23" s="3" t="s">
        <v>13</v>
      </c>
      <c r="C23" s="1" t="s">
        <v>31</v>
      </c>
      <c r="D23" s="1" t="s">
        <v>43</v>
      </c>
      <c r="E23" s="1" t="s">
        <v>48</v>
      </c>
      <c r="F23" s="1" t="s">
        <v>57</v>
      </c>
      <c r="G23" s="1" t="s">
        <v>65</v>
      </c>
      <c r="H23" s="1" t="s">
        <v>67</v>
      </c>
      <c r="I23" s="1" t="s">
        <v>77</v>
      </c>
      <c r="J23" s="1" t="s">
        <v>91</v>
      </c>
      <c r="K23" s="1">
        <v>20</v>
      </c>
      <c r="L23" s="1" t="s">
        <v>99</v>
      </c>
      <c r="M23" s="1">
        <v>2800</v>
      </c>
      <c r="N23" s="1">
        <v>34</v>
      </c>
      <c r="O23" s="1">
        <v>23</v>
      </c>
      <c r="P23" s="1">
        <v>22</v>
      </c>
      <c r="Q23" s="1">
        <f t="shared" si="0"/>
        <v>79</v>
      </c>
      <c r="R23" s="2">
        <f t="shared" si="1"/>
        <v>221200</v>
      </c>
    </row>
    <row r="24" spans="2:18" ht="30" x14ac:dyDescent="0.25">
      <c r="B24" s="3" t="s">
        <v>14</v>
      </c>
      <c r="C24" s="1" t="s">
        <v>32</v>
      </c>
      <c r="D24" s="1" t="s">
        <v>42</v>
      </c>
      <c r="E24" s="1" t="s">
        <v>48</v>
      </c>
      <c r="F24" s="1" t="s">
        <v>53</v>
      </c>
      <c r="G24" s="1" t="s">
        <v>64</v>
      </c>
      <c r="H24" s="1" t="s">
        <v>67</v>
      </c>
      <c r="I24" s="1" t="s">
        <v>76</v>
      </c>
      <c r="J24" s="1" t="s">
        <v>92</v>
      </c>
      <c r="K24" s="1">
        <v>65</v>
      </c>
      <c r="L24" s="1" t="s">
        <v>98</v>
      </c>
      <c r="M24" s="1">
        <v>7280</v>
      </c>
      <c r="N24" s="1">
        <v>4</v>
      </c>
      <c r="O24" s="1">
        <v>0</v>
      </c>
      <c r="P24" s="1">
        <v>0</v>
      </c>
      <c r="Q24" s="1">
        <f t="shared" si="0"/>
        <v>4</v>
      </c>
      <c r="R24" s="2">
        <f t="shared" si="1"/>
        <v>29120</v>
      </c>
    </row>
    <row r="25" spans="2:18" x14ac:dyDescent="0.25">
      <c r="B25" s="8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2:18" x14ac:dyDescent="0.25">
      <c r="B26" s="8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2:18" x14ac:dyDescent="0.25">
      <c r="B27" s="8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>
        <f>N6+N7+N8+N9+N10+N11+N12+N14+N13+N15+N16+N17+N18+N19+N20+N21+N22+N23+N24</f>
        <v>140</v>
      </c>
      <c r="O27" s="2">
        <f t="shared" ref="O27:Q27" si="2">O6+O7+O8+O9+O10+O11+O12+O14+O13+O15+O16+O17+O18+O19+O20+O21+O22+O23+O24</f>
        <v>118</v>
      </c>
      <c r="P27" s="2">
        <f t="shared" si="2"/>
        <v>116</v>
      </c>
      <c r="Q27" s="2">
        <f t="shared" si="2"/>
        <v>374</v>
      </c>
      <c r="R27" s="2">
        <f>R6+R7+R8+R9+R10+R11+R12+R14+R13+R15+R16+R17+R18+R19+R20+R21+R22+R23+R24</f>
        <v>2622990</v>
      </c>
    </row>
    <row r="28" spans="2:18" x14ac:dyDescent="0.25">
      <c r="B28" s="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Vojtěch Ružbatský</dc:creator>
  <cp:lastModifiedBy>Vojtěch Ružbatský</cp:lastModifiedBy>
  <dcterms:created xsi:type="dcterms:W3CDTF">2024-04-04T14:19:08Z</dcterms:created>
  <dcterms:modified xsi:type="dcterms:W3CDTF">2024-05-24T12:08:38Z</dcterms:modified>
</cp:coreProperties>
</file>